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91)1" sheetId="1" r:id="rId1"/>
  </sheets>
  <externalReferences>
    <externalReference r:id="rId2"/>
  </externalReferences>
  <definedNames>
    <definedName name="Z_6E36EA37_049E_4FAE_B719_2847CD16F858_.wvu.Cols" localSheetId="0" hidden="1">'Кузнецкая 91)1'!#REF!,'Кузнецкая 91)1'!#REF!</definedName>
    <definedName name="Z_6E36EA37_049E_4FAE_B719_2847CD16F858_.wvu.Rows" localSheetId="0" hidden="1">'Кузнецкая 91)1'!$42:$45</definedName>
    <definedName name="Z_73C0D023_21BD_4441_8EFA_957546C15799_.wvu.Cols" localSheetId="0" hidden="1">'Кузнецкая 91)1'!#REF!,'Кузнецкая 91)1'!#REF!</definedName>
    <definedName name="Z_73C0D023_21BD_4441_8EFA_957546C15799_.wvu.Rows" localSheetId="0" hidden="1">'Кузнецкая 91)1'!$42:$45</definedName>
    <definedName name="_xlnm.Print_Area" localSheetId="0">'Кузнецкая 91)1'!$A$1:$G$60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<sst xmlns="http://schemas.openxmlformats.org/spreadsheetml/2006/main" count="62" uniqueCount="53">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</sst>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43">
          <cell r="W343">
            <v>3047.3295811177877</v>
          </cell>
          <cell r="X343">
            <v>614.03239650807654</v>
          </cell>
          <cell r="Y343">
            <v>0</v>
          </cell>
          <cell r="AA343">
            <v>2550</v>
          </cell>
          <cell r="AI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X343">
            <v>8976.1729848637642</v>
          </cell>
          <cell r="BB343">
            <v>16.183200000000003</v>
          </cell>
          <cell r="BC343">
            <v>0</v>
          </cell>
          <cell r="BD343">
            <v>0</v>
          </cell>
          <cell r="BN343">
            <v>0</v>
          </cell>
          <cell r="BO343">
            <v>0</v>
          </cell>
          <cell r="BP343">
            <v>1428</v>
          </cell>
          <cell r="BQ343">
            <v>0</v>
          </cell>
          <cell r="CN343">
            <v>1159.821343331497</v>
          </cell>
          <cell r="CO343">
            <v>238.52138178357984</v>
          </cell>
          <cell r="CP343">
            <v>0</v>
          </cell>
          <cell r="DE343">
            <v>1064.5907487167592</v>
          </cell>
          <cell r="DS343">
            <v>4094.0163850844087</v>
          </cell>
          <cell r="DT343">
            <v>871.36550505540902</v>
          </cell>
          <cell r="DU343">
            <v>0</v>
          </cell>
          <cell r="DW343">
            <v>0</v>
          </cell>
          <cell r="DX343">
            <v>0</v>
          </cell>
          <cell r="EC343">
            <v>0</v>
          </cell>
          <cell r="EL343">
            <v>4146.8445492217143</v>
          </cell>
          <cell r="EU343">
            <v>14993.400044135957</v>
          </cell>
          <cell r="EV343">
            <v>3677.1473987158097</v>
          </cell>
          <cell r="EW343">
            <v>0</v>
          </cell>
          <cell r="FH343">
            <v>11914.223719120469</v>
          </cell>
          <cell r="FM343">
            <v>1653.1978158046863</v>
          </cell>
          <cell r="FN343">
            <v>497.42455314485454</v>
          </cell>
          <cell r="FO343">
            <v>2.1901616547886172E-14</v>
          </cell>
          <cell r="FU343">
            <v>1304.7792692175271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28515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253238.83000000002</v>
      </c>
      <c r="F9" s="16">
        <f t="shared" ref="F9:G9" si="0">SUM(F10:F14)</f>
        <v>235085.38999999998</v>
      </c>
      <c r="G9" s="16">
        <f t="shared" si="0"/>
        <v>42469.69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120154.55</v>
      </c>
      <c r="F10" s="17">
        <v>117277.65</v>
      </c>
      <c r="G10" s="18">
        <v>21788.71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23228.85</v>
      </c>
      <c r="F12" s="17">
        <v>20485.66</v>
      </c>
      <c r="G12" s="18">
        <v>2743.19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48309.98</v>
      </c>
      <c r="F13" s="17">
        <v>42956.55</v>
      </c>
      <c r="G13" s="18">
        <v>5353.43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61545.45</v>
      </c>
      <c r="F14" s="17">
        <v>54365.53</v>
      </c>
      <c r="G14" s="18">
        <v>12584.36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75434.11</v>
      </c>
      <c r="F15" s="16">
        <f t="shared" ref="F15:G15" si="1">SUM(F16:F19)</f>
        <v>74261.36</v>
      </c>
      <c r="G15" s="16">
        <f t="shared" si="1"/>
        <v>8809.67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72984.14</v>
      </c>
      <c r="F16" s="17">
        <v>72043.37</v>
      </c>
      <c r="G16" s="18">
        <v>8577.69</v>
      </c>
    </row>
    <row r="17" spans="1:10" ht="15.75" x14ac:dyDescent="0.25">
      <c r="A17" s="65" t="s">
        <v>46</v>
      </c>
      <c r="B17" s="65"/>
      <c r="C17" s="65"/>
      <c r="D17" s="65"/>
      <c r="E17" s="17">
        <v>250.88</v>
      </c>
      <c r="F17" s="17">
        <v>226.88</v>
      </c>
      <c r="G17" s="18">
        <v>24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2199.09</v>
      </c>
      <c r="F19" s="17">
        <v>1991.11</v>
      </c>
      <c r="G19" s="18">
        <v>207.98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>
        <v>831.6</v>
      </c>
      <c r="F21" s="17">
        <v>775.02</v>
      </c>
      <c r="G21" s="18">
        <v>173.55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-200375.78940000001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15187.534962489628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год'!W343</f>
        <v>3047.3295811177877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год'!X343</f>
        <v>614.03239650807654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год'!Y343</f>
        <v>0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год'!AA343+'[1]свод за год'!AI343+'[1]свод за год'!AL343+'[1]свод за год'!AO343+'[1]свод за год'!AP343+'[1]свод за год'!AQ343</f>
        <v>2550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год'!AX343</f>
        <v>8976.1729848637642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SUM(F34:F38)+2782</f>
        <v>14357.159913193369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год'!CN343+'[1]свод за год'!DS343</f>
        <v>5253.837728415906</v>
      </c>
      <c r="I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год'!CO343+'[1]свод за год'!DT343</f>
        <v>1109.8868868389889</v>
      </c>
      <c r="I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год'!CP343+'[1]свод за год'!DU343</f>
        <v>0</v>
      </c>
      <c r="I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год'!AK343+'[1]свод за год'!AM343+'[1]свод за год'!AN343+'[1]свод за год'!BD343+'[1]свод за год'!EC343+'[1]свод за год'!DW343+'[1]свод за год'!DX343</f>
        <v>0</v>
      </c>
      <c r="I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год'!DE343+'[1]свод за год'!EL343</f>
        <v>5211.435297938473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SUM(F40:F48)+9637.04</f>
        <v>45121.396000139306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год'!EU343+'[1]свод за год'!FM343</f>
        <v>16646.597859940644</v>
      </c>
      <c r="I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год'!EV343+'[1]свод за год'!FN343</f>
        <v>4174.5719518606638</v>
      </c>
      <c r="I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год'!EW343+'[1]свод за год'!FO343</f>
        <v>2.1901616547886172E-14</v>
      </c>
      <c r="I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год'!BB343+'[1]свод за год'!BC343+'[1]свод за год'!BN343+'[1]свод за год'!BO343+'[1]свод за год'!BP343+'[1]свод за год'!BQ343</f>
        <v>1444.1831999999999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год'!FH343+'[1]свод за год'!FU343</f>
        <v>13219.002988337998</v>
      </c>
      <c r="I48" s="28"/>
      <c r="J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74666.090875822294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14226.550000000001</v>
      </c>
      <c r="I51" s="28"/>
      <c r="K51" s="28"/>
      <c r="L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8608.5400000000009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5618.01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88892.640875822297</v>
      </c>
      <c r="H55" s="28"/>
      <c r="I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72984.14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72043.37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-216284.29027582231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91)1</vt:lpstr>
      <vt:lpstr>'Кузнецкая 91)1'!Область_печати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2018-04-11T07:04:22Z</cp:lastPrinted>
  <dcterms:created xsi:type="dcterms:W3CDTF">2013-05-24T09:13:10Z</dcterms:created>
  <dcterms:modified xsi:type="dcterms:W3CDTF">2018-04-11T07:04:24Z</dcterms:modified>
</cp:coreProperties>
</file>